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dars.local\fs\Skupni\nabava\RAZPISNE DOKUMENTACIJE\2024\2024-000291 op Servis PEČI NA LESNO BIOMASO, PLINSKIH\RD priprava_OBJAVA\"/>
    </mc:Choice>
  </mc:AlternateContent>
  <xr:revisionPtr revIDLastSave="0" documentId="13_ncr:1_{306FDF2B-61B0-49FD-A64C-4705EBC3DBB0}" xr6:coauthVersionLast="47" xr6:coauthVersionMax="47" xr10:uidLastSave="{00000000-0000-0000-0000-000000000000}"/>
  <workbookProtection workbookAlgorithmName="SHA-512" workbookHashValue="pKK2CZ6l9xtG5aVUGAGyInHDCNVGoOHGJ9+k7qjv/zURKTZGV8CTnG8GlJ8hbmHKBiN1RdRLyHzUUIuSdu45Hw==" workbookSaltValue="XcNdm8VRJjb79apF5LBc6A==" workbookSpinCount="100000" lockStructure="1"/>
  <bookViews>
    <workbookView xWindow="30510" yWindow="1530" windowWidth="23670" windowHeight="14670" xr2:uid="{00000000-000D-0000-FFFF-FFFF00000000}"/>
  </bookViews>
  <sheets>
    <sheet name="sklop 2"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3" l="1"/>
  <c r="G26" i="3"/>
  <c r="G24" i="3"/>
  <c r="G23" i="3"/>
  <c r="G30" i="3" s="1"/>
  <c r="G21" i="3"/>
  <c r="G13" i="3"/>
  <c r="G14" i="3"/>
  <c r="G15" i="3"/>
  <c r="G16" i="3"/>
  <c r="G17" i="3"/>
  <c r="G18" i="3"/>
  <c r="G19" i="3"/>
  <c r="G20" i="3"/>
  <c r="G12" i="3"/>
  <c r="G10" i="3"/>
  <c r="G9" i="3"/>
  <c r="G31" i="3" l="1"/>
</calcChain>
</file>

<file path=xl/sharedStrings.xml><?xml version="1.0" encoding="utf-8"?>
<sst xmlns="http://schemas.openxmlformats.org/spreadsheetml/2006/main" count="67" uniqueCount="41">
  <si>
    <t>opis</t>
  </si>
  <si>
    <t>ME</t>
  </si>
  <si>
    <t>vrednost</t>
  </si>
  <si>
    <t>Lokacija</t>
  </si>
  <si>
    <t>količina</t>
  </si>
  <si>
    <t>kpl</t>
  </si>
  <si>
    <t>kom</t>
  </si>
  <si>
    <t>Servisna ura za popravila in vgradnjo na lokaciji kjer je naprava vgrajena</t>
  </si>
  <si>
    <t>CP Log</t>
  </si>
  <si>
    <t>CP Dane</t>
  </si>
  <si>
    <t>Senožeče / vzdr PO</t>
  </si>
  <si>
    <t>Divača /vzdrž KO</t>
  </si>
  <si>
    <t>ACB Kozina</t>
  </si>
  <si>
    <t>CP Krško z izpostavo</t>
  </si>
  <si>
    <t>CP Tepanje</t>
  </si>
  <si>
    <t>CP Videž</t>
  </si>
  <si>
    <t>Letni pregledi novih TČ, že planirane lokacije (v izgradnji), CP Pesnica, CP Dragotinci, CP Nanos, ACB LJ. izp. Dob, ACB Kozina</t>
  </si>
  <si>
    <t>ACB Hrušica, Hrušica 224, 4276 Hrušica</t>
  </si>
  <si>
    <t>2 Toplotne črpalke</t>
  </si>
  <si>
    <t>4 Splošno</t>
  </si>
  <si>
    <t>Letni pregledi in testiranje TČ, pregledi nastavitev in parametrov TČ, meritve in ter izdaja potrebnih poročil in potrdil skladno s predpisi</t>
  </si>
  <si>
    <t>DARS d.d.</t>
  </si>
  <si>
    <t>Ponudnik:</t>
  </si>
  <si>
    <t xml:space="preserve">Ponudbeni predračun št.: </t>
  </si>
  <si>
    <t>Material-potrošni in zamenjani rezervni deli (delo ni všteto)-rezervni deli dobava v skladišče ACB naročnika*</t>
  </si>
  <si>
    <t>Letni pregledi morebitnih novih ali drugih vgrajenih oljnih peči, TČ ali peči na sekance, ne glede na lokacijo*</t>
  </si>
  <si>
    <t>Skupaj brez DDV</t>
  </si>
  <si>
    <t>Skupaj z DDV:</t>
  </si>
  <si>
    <t>Rok izvajanja pogodbenih obveznosti je 36  mesecev od datuma sklenitve pogodbe. 
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Nobene od postavk ne ponujamo brezplačno, ni enaka 0 EUR ali neizpolnjena. 
Vse cene in vrednosti so izražene v evrih. Cena ne vsebuje DDV. Cene in vrednosti so obračunane in zaokrožene na dve (2) decimalki. V ponudbeni ceni/ME so zajeti vsi stroški v zvezi s predmetom naročila.</t>
  </si>
  <si>
    <t xml:space="preserve">Datum: </t>
  </si>
  <si>
    <t>Podpis:</t>
  </si>
  <si>
    <t>cena/ME</t>
  </si>
  <si>
    <t>Letni pregled skladno s tehničnimi specifikacijami</t>
  </si>
  <si>
    <t>ACB Hrušica Izpostava Podtabor</t>
  </si>
  <si>
    <t>ACB Ljubljana</t>
  </si>
  <si>
    <r>
      <t xml:space="preserve">Sklop 2 </t>
    </r>
    <r>
      <rPr>
        <sz val="11"/>
        <color theme="1"/>
        <rFont val="Calibri"/>
        <family val="2"/>
        <charset val="238"/>
        <scheme val="minor"/>
      </rPr>
      <t>- Servisiranje in pregledi peči na lesno biomaso, oljnih grelnih naprav ter toplotnih črpalk (TČ), izvedba letnih pregledov</t>
    </r>
  </si>
  <si>
    <t>3 Peči na lesno biomaso</t>
  </si>
  <si>
    <t>*Vrednosti postavk pod zap. št. 16 in 17 sta določeni in ju ponudnik ne sme spreminjati ter ju mora upoštevati v vrednosti Skupaj brez DDV</t>
  </si>
  <si>
    <t xml:space="preserve">Plačnik DDV je, po 76.a členu ZDDV-1, naročnik. </t>
  </si>
  <si>
    <t>22% DDV</t>
  </si>
  <si>
    <t>ACB Postojna, industrijska cesta 3, 6320 Postojna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</si>
</sst>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name val="Calibri"/>
      <family val="2"/>
      <charset val="238"/>
      <scheme val="minor"/>
    </font>
    <font>
      <b/>
      <sz val="11"/>
      <name val="Calibri"/>
      <family val="2"/>
      <charset val="238"/>
      <scheme val="minor"/>
    </font>
    <font>
      <sz val="10"/>
      <color theme="1"/>
      <name val="Calibri"/>
      <family val="2"/>
      <charset val="238"/>
      <scheme val="minor"/>
    </font>
    <font>
      <sz val="11"/>
      <color theme="1"/>
      <name val="Calibri"/>
      <family val="2"/>
      <charset val="238"/>
    </font>
    <font>
      <sz val="10"/>
      <name val="Calibri"/>
      <family val="2"/>
      <charset val="238"/>
      <scheme val="minor"/>
    </font>
    <font>
      <sz val="11"/>
      <color rgb="FFFF0000"/>
      <name val="Calibri"/>
      <family val="2"/>
      <charset val="238"/>
      <scheme val="minor"/>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41">
    <xf numFmtId="0" fontId="0" fillId="0" borderId="0" xfId="0"/>
    <xf numFmtId="0" fontId="5" fillId="0" borderId="0" xfId="1" applyFont="1" applyAlignment="1">
      <alignment horizontal="left" vertical="top" wrapText="1"/>
    </xf>
    <xf numFmtId="0" fontId="5" fillId="0" borderId="0" xfId="1" applyFont="1" applyAlignment="1">
      <alignment horizontal="center" vertical="center"/>
    </xf>
    <xf numFmtId="0" fontId="5" fillId="0" borderId="0" xfId="1" applyFont="1" applyAlignment="1">
      <alignment vertical="top"/>
    </xf>
    <xf numFmtId="0" fontId="5" fillId="0" borderId="0" xfId="1" applyFont="1"/>
    <xf numFmtId="0" fontId="7" fillId="0" borderId="0" xfId="1" applyFont="1" applyAlignment="1">
      <alignment horizontal="center" vertical="top"/>
    </xf>
    <xf numFmtId="0" fontId="2" fillId="0" borderId="0" xfId="1" applyFont="1" applyAlignment="1">
      <alignment vertical="center" wrapText="1"/>
    </xf>
    <xf numFmtId="0" fontId="4" fillId="0" borderId="0" xfId="1" applyFont="1" applyAlignment="1">
      <alignment vertical="center" wrapText="1"/>
    </xf>
    <xf numFmtId="0" fontId="6" fillId="0" borderId="0" xfId="1" applyFont="1" applyAlignment="1">
      <alignment vertical="center" wrapText="1"/>
    </xf>
    <xf numFmtId="0" fontId="6" fillId="0" borderId="0" xfId="1" applyFont="1" applyAlignment="1">
      <alignment horizontal="right" vertical="center" wrapText="1"/>
    </xf>
    <xf numFmtId="0" fontId="2" fillId="0" borderId="0" xfId="1" applyFont="1"/>
    <xf numFmtId="0" fontId="2" fillId="0" borderId="0" xfId="1" applyFont="1" applyAlignment="1">
      <alignment horizontal="center" vertical="top"/>
    </xf>
    <xf numFmtId="0" fontId="4" fillId="0" borderId="0" xfId="1" applyFont="1" applyAlignment="1">
      <alignment horizontal="left"/>
    </xf>
    <xf numFmtId="0" fontId="7" fillId="0" borderId="0" xfId="1" applyFont="1" applyAlignment="1">
      <alignment vertical="center" wrapText="1"/>
    </xf>
    <xf numFmtId="0" fontId="7" fillId="0" borderId="0" xfId="1" applyFont="1"/>
    <xf numFmtId="0" fontId="5" fillId="0" borderId="2" xfId="1" applyFont="1" applyBorder="1" applyAlignment="1">
      <alignment horizontal="center" vertical="center"/>
    </xf>
    <xf numFmtId="0" fontId="2" fillId="0" borderId="2" xfId="1" applyFont="1" applyBorder="1" applyAlignment="1">
      <alignment vertical="top" wrapText="1"/>
    </xf>
    <xf numFmtId="0" fontId="5" fillId="0" borderId="2" xfId="1" applyFont="1" applyBorder="1" applyAlignment="1">
      <alignment horizontal="left" vertical="top" wrapText="1"/>
    </xf>
    <xf numFmtId="0" fontId="5" fillId="0" borderId="2" xfId="1" applyFont="1" applyBorder="1" applyAlignment="1">
      <alignment vertical="top" wrapText="1"/>
    </xf>
    <xf numFmtId="0" fontId="5" fillId="0" borderId="2" xfId="1" applyFont="1" applyBorder="1" applyAlignment="1">
      <alignment horizontal="center" vertical="top"/>
    </xf>
    <xf numFmtId="4" fontId="5" fillId="0" borderId="0" xfId="1" applyNumberFormat="1" applyFont="1" applyAlignment="1">
      <alignment horizontal="center" vertical="center"/>
    </xf>
    <xf numFmtId="4" fontId="5" fillId="0" borderId="2" xfId="1" applyNumberFormat="1" applyFont="1" applyBorder="1" applyAlignment="1">
      <alignment horizontal="center" vertical="center"/>
    </xf>
    <xf numFmtId="0" fontId="2" fillId="0" borderId="2" xfId="1" applyFont="1" applyBorder="1" applyAlignment="1">
      <alignment horizontal="left" vertical="top" wrapText="1"/>
    </xf>
    <xf numFmtId="0" fontId="10" fillId="0" borderId="0" xfId="1" applyFont="1"/>
    <xf numFmtId="4" fontId="5" fillId="0" borderId="0" xfId="1" applyNumberFormat="1" applyFont="1" applyAlignment="1">
      <alignment horizontal="right"/>
    </xf>
    <xf numFmtId="0" fontId="4" fillId="0" borderId="0" xfId="1" applyFont="1" applyAlignment="1">
      <alignment horizontal="right" vertical="center" wrapText="1"/>
    </xf>
    <xf numFmtId="4" fontId="6" fillId="0" borderId="2" xfId="1" applyNumberFormat="1" applyFont="1" applyBorder="1" applyAlignment="1">
      <alignment horizontal="center" vertical="center"/>
    </xf>
    <xf numFmtId="0" fontId="8" fillId="2" borderId="2" xfId="1" applyFont="1" applyFill="1" applyBorder="1" applyAlignment="1">
      <alignment horizontal="center" vertical="center" wrapText="1"/>
    </xf>
    <xf numFmtId="4" fontId="5" fillId="0" borderId="2" xfId="1" applyNumberFormat="1" applyFont="1" applyBorder="1" applyAlignment="1">
      <alignment horizontal="right" vertical="center"/>
    </xf>
    <xf numFmtId="4" fontId="5" fillId="0" borderId="2" xfId="1" applyNumberFormat="1" applyFont="1" applyBorder="1" applyAlignment="1" applyProtection="1">
      <alignment horizontal="center" vertical="center"/>
      <protection locked="0"/>
    </xf>
    <xf numFmtId="4" fontId="5" fillId="0" borderId="2" xfId="1" applyNumberFormat="1" applyFont="1" applyBorder="1" applyAlignment="1" applyProtection="1">
      <alignment horizontal="center" vertical="top"/>
      <protection locked="0"/>
    </xf>
    <xf numFmtId="0" fontId="5" fillId="0" borderId="1" xfId="1" applyFont="1" applyBorder="1" applyAlignment="1" applyProtection="1">
      <alignment horizontal="left"/>
      <protection locked="0"/>
    </xf>
    <xf numFmtId="0" fontId="2" fillId="0" borderId="1" xfId="1" applyFont="1" applyBorder="1" applyAlignment="1" applyProtection="1">
      <alignment horizontal="left" vertical="center" wrapText="1"/>
      <protection locked="0"/>
    </xf>
    <xf numFmtId="0" fontId="4" fillId="0" borderId="0" xfId="1" applyFont="1" applyAlignment="1">
      <alignment horizontal="left" vertical="center" wrapText="1"/>
    </xf>
    <xf numFmtId="0" fontId="5" fillId="0" borderId="2" xfId="1" applyFont="1" applyBorder="1" applyAlignment="1">
      <alignment horizontal="left" vertical="top" wrapText="1"/>
    </xf>
    <xf numFmtId="0" fontId="5" fillId="0" borderId="1" xfId="1" applyFont="1" applyBorder="1" applyAlignment="1" applyProtection="1">
      <alignment horizontal="left"/>
      <protection locked="0"/>
    </xf>
    <xf numFmtId="0" fontId="9" fillId="0" borderId="0" xfId="1" applyFont="1" applyAlignment="1">
      <alignment horizontal="left" vertical="top" wrapText="1"/>
    </xf>
    <xf numFmtId="0" fontId="6" fillId="0" borderId="0" xfId="1" applyFont="1" applyAlignment="1">
      <alignment horizontal="right" vertical="center" wrapText="1"/>
    </xf>
    <xf numFmtId="0" fontId="5" fillId="0" borderId="0" xfId="1" applyFont="1" applyAlignment="1">
      <alignment horizontal="left" vertical="center" wrapText="1"/>
    </xf>
    <xf numFmtId="0" fontId="2" fillId="0" borderId="0" xfId="1" applyFont="1" applyAlignment="1">
      <alignment horizontal="left" vertical="center" wrapText="1"/>
    </xf>
    <xf numFmtId="0" fontId="5" fillId="0" borderId="0" xfId="1" applyFont="1" applyAlignment="1">
      <alignment horizontal="left" vertical="top"/>
    </xf>
  </cellXfs>
  <cellStyles count="2">
    <cellStyle name="Navadno" xfId="0" builtinId="0"/>
    <cellStyle name="Navadno 2" xfId="1" xr:uid="{28D83FBB-2813-4D9A-9430-E5995401ED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75657-2D4C-43A3-91B4-BBAD0BC5E9CD}">
  <dimension ref="A1:I39"/>
  <sheetViews>
    <sheetView tabSelected="1" zoomScaleNormal="100" workbookViewId="0">
      <selection activeCell="C3" sqref="C3:G3"/>
    </sheetView>
  </sheetViews>
  <sheetFormatPr defaultColWidth="9.1796875" defaultRowHeight="14.5" x14ac:dyDescent="0.35"/>
  <cols>
    <col min="1" max="1" width="3" style="14" customWidth="1"/>
    <col min="2" max="2" width="24" style="10" customWidth="1"/>
    <col min="3" max="3" width="23.7265625" style="10" customWidth="1"/>
    <col min="4" max="4" width="5.7265625" style="10" customWidth="1"/>
    <col min="5" max="5" width="7.7265625" style="10" customWidth="1"/>
    <col min="6" max="6" width="10.6328125" style="10" customWidth="1"/>
    <col min="7" max="7" width="12.36328125" style="10" customWidth="1"/>
    <col min="8" max="8" width="14.1796875" style="10" customWidth="1"/>
    <col min="9" max="9" width="22.453125" style="10" customWidth="1"/>
    <col min="10" max="10" width="44.54296875" style="10" customWidth="1"/>
    <col min="11" max="16384" width="9.1796875" style="10"/>
  </cols>
  <sheetData>
    <row r="1" spans="1:7" s="6" customFormat="1" x14ac:dyDescent="0.35">
      <c r="A1" s="13"/>
      <c r="B1" s="6" t="s">
        <v>21</v>
      </c>
    </row>
    <row r="2" spans="1:7" s="6" customFormat="1" x14ac:dyDescent="0.35">
      <c r="A2" s="13"/>
    </row>
    <row r="3" spans="1:7" s="6" customFormat="1" ht="38.5" customHeight="1" x14ac:dyDescent="0.35">
      <c r="A3" s="13"/>
      <c r="B3" s="25" t="s">
        <v>22</v>
      </c>
      <c r="C3" s="32"/>
      <c r="D3" s="32"/>
      <c r="E3" s="32"/>
      <c r="F3" s="32"/>
      <c r="G3" s="32"/>
    </row>
    <row r="4" spans="1:7" s="6" customFormat="1" ht="8.5" customHeight="1" x14ac:dyDescent="0.35">
      <c r="A4" s="13"/>
    </row>
    <row r="5" spans="1:7" s="6" customFormat="1" ht="19.5" customHeight="1" x14ac:dyDescent="0.35">
      <c r="A5" s="13"/>
      <c r="B5" s="7" t="s">
        <v>23</v>
      </c>
      <c r="C5" s="32"/>
      <c r="D5" s="32"/>
      <c r="E5" s="32"/>
      <c r="F5" s="32"/>
    </row>
    <row r="6" spans="1:7" s="6" customFormat="1" x14ac:dyDescent="0.35">
      <c r="A6" s="13"/>
      <c r="B6" s="7"/>
    </row>
    <row r="7" spans="1:7" s="6" customFormat="1" ht="27.65" customHeight="1" x14ac:dyDescent="0.35">
      <c r="A7" s="13"/>
      <c r="B7" s="33" t="s">
        <v>35</v>
      </c>
      <c r="C7" s="33"/>
      <c r="D7" s="33"/>
      <c r="E7" s="33"/>
      <c r="F7" s="33"/>
      <c r="G7" s="33"/>
    </row>
    <row r="8" spans="1:7" ht="29" customHeight="1" x14ac:dyDescent="0.35">
      <c r="B8" s="27" t="s">
        <v>3</v>
      </c>
      <c r="C8" s="27" t="s">
        <v>0</v>
      </c>
      <c r="D8" s="27" t="s">
        <v>1</v>
      </c>
      <c r="E8" s="27" t="s">
        <v>4</v>
      </c>
      <c r="F8" s="27" t="s">
        <v>31</v>
      </c>
      <c r="G8" s="27" t="s">
        <v>2</v>
      </c>
    </row>
    <row r="9" spans="1:7" ht="30" customHeight="1" x14ac:dyDescent="0.35">
      <c r="A9" s="5">
        <v>1</v>
      </c>
      <c r="B9" s="22" t="s">
        <v>34</v>
      </c>
      <c r="C9" s="17" t="s">
        <v>32</v>
      </c>
      <c r="D9" s="15" t="s">
        <v>6</v>
      </c>
      <c r="E9" s="15">
        <v>3</v>
      </c>
      <c r="F9" s="29"/>
      <c r="G9" s="21">
        <f>ROUND(F9,2)*E9</f>
        <v>0</v>
      </c>
    </row>
    <row r="10" spans="1:7" ht="30" customHeight="1" x14ac:dyDescent="0.35">
      <c r="A10" s="5">
        <v>2</v>
      </c>
      <c r="B10" s="22" t="s">
        <v>33</v>
      </c>
      <c r="C10" s="17" t="s">
        <v>32</v>
      </c>
      <c r="D10" s="15" t="s">
        <v>6</v>
      </c>
      <c r="E10" s="15">
        <v>3</v>
      </c>
      <c r="F10" s="29"/>
      <c r="G10" s="21">
        <f>ROUND(F10,2)*E10</f>
        <v>0</v>
      </c>
    </row>
    <row r="11" spans="1:7" ht="30" customHeight="1" x14ac:dyDescent="0.35">
      <c r="A11" s="5"/>
      <c r="B11" s="12" t="s">
        <v>18</v>
      </c>
      <c r="C11" s="1"/>
      <c r="D11" s="2"/>
      <c r="E11" s="2"/>
      <c r="F11" s="20"/>
      <c r="G11" s="20"/>
    </row>
    <row r="12" spans="1:7" ht="33" customHeight="1" x14ac:dyDescent="0.35">
      <c r="A12" s="5">
        <v>3</v>
      </c>
      <c r="B12" s="18" t="s">
        <v>12</v>
      </c>
      <c r="C12" s="17" t="s">
        <v>32</v>
      </c>
      <c r="D12" s="15" t="s">
        <v>6</v>
      </c>
      <c r="E12" s="15">
        <v>3</v>
      </c>
      <c r="F12" s="29"/>
      <c r="G12" s="21">
        <f>ROUND(F12,2)*E12</f>
        <v>0</v>
      </c>
    </row>
    <row r="13" spans="1:7" ht="33" customHeight="1" x14ac:dyDescent="0.35">
      <c r="A13" s="5">
        <v>4</v>
      </c>
      <c r="B13" s="18" t="s">
        <v>12</v>
      </c>
      <c r="C13" s="17" t="s">
        <v>32</v>
      </c>
      <c r="D13" s="15" t="s">
        <v>6</v>
      </c>
      <c r="E13" s="15">
        <v>3</v>
      </c>
      <c r="F13" s="29"/>
      <c r="G13" s="21">
        <f t="shared" ref="G13:G20" si="0">ROUND(F13,2)*E13</f>
        <v>0</v>
      </c>
    </row>
    <row r="14" spans="1:7" ht="33" customHeight="1" x14ac:dyDescent="0.35">
      <c r="A14" s="5">
        <v>5</v>
      </c>
      <c r="B14" s="18" t="s">
        <v>13</v>
      </c>
      <c r="C14" s="17" t="s">
        <v>32</v>
      </c>
      <c r="D14" s="15" t="s">
        <v>6</v>
      </c>
      <c r="E14" s="15">
        <v>3</v>
      </c>
      <c r="F14" s="29"/>
      <c r="G14" s="21">
        <f t="shared" si="0"/>
        <v>0</v>
      </c>
    </row>
    <row r="15" spans="1:7" ht="33" customHeight="1" x14ac:dyDescent="0.35">
      <c r="A15" s="5">
        <v>6</v>
      </c>
      <c r="B15" s="18" t="s">
        <v>15</v>
      </c>
      <c r="C15" s="17" t="s">
        <v>32</v>
      </c>
      <c r="D15" s="15" t="s">
        <v>6</v>
      </c>
      <c r="E15" s="15">
        <v>3</v>
      </c>
      <c r="F15" s="29"/>
      <c r="G15" s="21">
        <f t="shared" si="0"/>
        <v>0</v>
      </c>
    </row>
    <row r="16" spans="1:7" ht="33" customHeight="1" x14ac:dyDescent="0.35">
      <c r="A16" s="5">
        <v>7</v>
      </c>
      <c r="B16" s="18" t="s">
        <v>14</v>
      </c>
      <c r="C16" s="17" t="s">
        <v>32</v>
      </c>
      <c r="D16" s="15" t="s">
        <v>6</v>
      </c>
      <c r="E16" s="15">
        <v>3</v>
      </c>
      <c r="F16" s="29"/>
      <c r="G16" s="21">
        <f t="shared" si="0"/>
        <v>0</v>
      </c>
    </row>
    <row r="17" spans="1:9" ht="33" customHeight="1" x14ac:dyDescent="0.35">
      <c r="A17" s="5">
        <v>8</v>
      </c>
      <c r="B17" s="18" t="s">
        <v>8</v>
      </c>
      <c r="C17" s="17" t="s">
        <v>32</v>
      </c>
      <c r="D17" s="15" t="s">
        <v>6</v>
      </c>
      <c r="E17" s="15">
        <v>3</v>
      </c>
      <c r="F17" s="29"/>
      <c r="G17" s="21">
        <f t="shared" si="0"/>
        <v>0</v>
      </c>
    </row>
    <row r="18" spans="1:9" ht="33" customHeight="1" x14ac:dyDescent="0.35">
      <c r="A18" s="5">
        <v>9</v>
      </c>
      <c r="B18" s="18" t="s">
        <v>9</v>
      </c>
      <c r="C18" s="17" t="s">
        <v>32</v>
      </c>
      <c r="D18" s="15" t="s">
        <v>6</v>
      </c>
      <c r="E18" s="15">
        <v>3</v>
      </c>
      <c r="F18" s="29"/>
      <c r="G18" s="21">
        <f t="shared" si="0"/>
        <v>0</v>
      </c>
    </row>
    <row r="19" spans="1:9" ht="33" customHeight="1" x14ac:dyDescent="0.35">
      <c r="A19" s="5">
        <v>10</v>
      </c>
      <c r="B19" s="18" t="s">
        <v>10</v>
      </c>
      <c r="C19" s="17" t="s">
        <v>32</v>
      </c>
      <c r="D19" s="15" t="s">
        <v>6</v>
      </c>
      <c r="E19" s="15">
        <v>3</v>
      </c>
      <c r="F19" s="29"/>
      <c r="G19" s="21">
        <f t="shared" si="0"/>
        <v>0</v>
      </c>
    </row>
    <row r="20" spans="1:9" ht="33" customHeight="1" x14ac:dyDescent="0.35">
      <c r="A20" s="5">
        <v>11</v>
      </c>
      <c r="B20" s="18" t="s">
        <v>11</v>
      </c>
      <c r="C20" s="17" t="s">
        <v>32</v>
      </c>
      <c r="D20" s="15" t="s">
        <v>6</v>
      </c>
      <c r="E20" s="15">
        <v>3</v>
      </c>
      <c r="F20" s="29"/>
      <c r="G20" s="21">
        <f t="shared" si="0"/>
        <v>0</v>
      </c>
    </row>
    <row r="21" spans="1:9" ht="90" customHeight="1" x14ac:dyDescent="0.35">
      <c r="A21" s="5">
        <v>12</v>
      </c>
      <c r="B21" s="16" t="s">
        <v>16</v>
      </c>
      <c r="C21" s="17" t="s">
        <v>20</v>
      </c>
      <c r="D21" s="19" t="s">
        <v>6</v>
      </c>
      <c r="E21" s="19">
        <v>15</v>
      </c>
      <c r="F21" s="30"/>
      <c r="G21" s="21">
        <f>ROUND(F21,2)*E21</f>
        <v>0</v>
      </c>
    </row>
    <row r="22" spans="1:9" ht="23.5" customHeight="1" x14ac:dyDescent="0.35">
      <c r="A22" s="5"/>
      <c r="B22" s="12" t="s">
        <v>36</v>
      </c>
      <c r="C22" s="1"/>
      <c r="D22" s="2"/>
      <c r="E22" s="2"/>
      <c r="F22" s="20"/>
      <c r="G22" s="20"/>
      <c r="I22" s="23"/>
    </row>
    <row r="23" spans="1:9" ht="45" customHeight="1" x14ac:dyDescent="0.35">
      <c r="A23" s="5">
        <v>13</v>
      </c>
      <c r="B23" s="16" t="s">
        <v>17</v>
      </c>
      <c r="C23" s="17" t="s">
        <v>32</v>
      </c>
      <c r="D23" s="15" t="s">
        <v>6</v>
      </c>
      <c r="E23" s="15">
        <v>3</v>
      </c>
      <c r="F23" s="29"/>
      <c r="G23" s="21">
        <f>ROUND(F23,2)*E23</f>
        <v>0</v>
      </c>
    </row>
    <row r="24" spans="1:9" ht="45" customHeight="1" x14ac:dyDescent="0.35">
      <c r="A24" s="5">
        <v>14</v>
      </c>
      <c r="B24" s="18" t="s">
        <v>40</v>
      </c>
      <c r="C24" s="17" t="s">
        <v>32</v>
      </c>
      <c r="D24" s="15" t="s">
        <v>6</v>
      </c>
      <c r="E24" s="15">
        <v>3</v>
      </c>
      <c r="F24" s="29"/>
      <c r="G24" s="21">
        <f>ROUND(F24,2)*E24</f>
        <v>0</v>
      </c>
    </row>
    <row r="25" spans="1:9" ht="24" customHeight="1" x14ac:dyDescent="0.35">
      <c r="A25" s="5"/>
      <c r="B25" s="12" t="s">
        <v>19</v>
      </c>
      <c r="C25" s="1"/>
      <c r="D25" s="2"/>
      <c r="E25" s="2"/>
      <c r="F25" s="20"/>
      <c r="G25" s="20"/>
    </row>
    <row r="26" spans="1:9" ht="35.5" customHeight="1" x14ac:dyDescent="0.35">
      <c r="A26" s="5">
        <v>15</v>
      </c>
      <c r="B26" s="34" t="s">
        <v>7</v>
      </c>
      <c r="C26" s="34"/>
      <c r="D26" s="15" t="s">
        <v>5</v>
      </c>
      <c r="E26" s="15">
        <v>300</v>
      </c>
      <c r="F26" s="29"/>
      <c r="G26" s="21">
        <f>ROUND(F26,2)*E26</f>
        <v>0</v>
      </c>
    </row>
    <row r="27" spans="1:9" ht="34.5" customHeight="1" x14ac:dyDescent="0.35">
      <c r="A27" s="5">
        <v>16</v>
      </c>
      <c r="B27" s="34" t="s">
        <v>25</v>
      </c>
      <c r="C27" s="34"/>
      <c r="D27" s="34"/>
      <c r="E27" s="34"/>
      <c r="F27" s="34"/>
      <c r="G27" s="26">
        <v>6000</v>
      </c>
    </row>
    <row r="28" spans="1:9" ht="46.5" customHeight="1" x14ac:dyDescent="0.35">
      <c r="A28" s="5">
        <v>17</v>
      </c>
      <c r="B28" s="34" t="s">
        <v>24</v>
      </c>
      <c r="C28" s="34"/>
      <c r="D28" s="34"/>
      <c r="E28" s="34"/>
      <c r="F28" s="34"/>
      <c r="G28" s="26">
        <v>35000</v>
      </c>
    </row>
    <row r="29" spans="1:9" ht="32.15" customHeight="1" x14ac:dyDescent="0.35">
      <c r="A29" s="5"/>
      <c r="B29" s="36" t="s">
        <v>37</v>
      </c>
      <c r="C29" s="36"/>
      <c r="D29" s="36"/>
      <c r="E29" s="36"/>
      <c r="F29" s="36"/>
      <c r="G29" s="36"/>
    </row>
    <row r="30" spans="1:9" ht="24" customHeight="1" x14ac:dyDescent="0.35">
      <c r="A30" s="11"/>
      <c r="B30" s="3"/>
      <c r="C30" s="1"/>
      <c r="D30" s="4"/>
      <c r="E30" s="37" t="s">
        <v>26</v>
      </c>
      <c r="F30" s="37"/>
      <c r="G30" s="28">
        <f>SUM(G9:G28)</f>
        <v>41000</v>
      </c>
    </row>
    <row r="31" spans="1:9" ht="24" customHeight="1" x14ac:dyDescent="0.35">
      <c r="A31" s="11"/>
      <c r="B31" s="3"/>
      <c r="C31" s="1"/>
      <c r="D31" s="4"/>
      <c r="E31" s="8"/>
      <c r="F31" s="9" t="s">
        <v>39</v>
      </c>
      <c r="G31" s="28">
        <f>G30*0.22</f>
        <v>9020</v>
      </c>
    </row>
    <row r="32" spans="1:9" ht="24" customHeight="1" x14ac:dyDescent="0.35">
      <c r="A32" s="11"/>
      <c r="B32" s="3"/>
      <c r="C32" s="1"/>
      <c r="D32" s="4"/>
      <c r="E32" s="37" t="s">
        <v>27</v>
      </c>
      <c r="F32" s="37"/>
      <c r="G32" s="28">
        <f>G30+G31</f>
        <v>50020</v>
      </c>
    </row>
    <row r="33" spans="1:7" ht="15.65" customHeight="1" x14ac:dyDescent="0.35">
      <c r="A33" s="11"/>
      <c r="B33" s="3"/>
      <c r="C33" s="1"/>
      <c r="D33" s="4"/>
      <c r="E33" s="9"/>
      <c r="F33" s="9"/>
      <c r="G33" s="24"/>
    </row>
    <row r="34" spans="1:7" ht="15.65" customHeight="1" x14ac:dyDescent="0.35">
      <c r="A34" s="11"/>
      <c r="B34" s="40" t="s">
        <v>38</v>
      </c>
      <c r="C34" s="40"/>
      <c r="D34" s="4"/>
      <c r="E34" s="9"/>
      <c r="F34" s="9"/>
      <c r="G34" s="24"/>
    </row>
    <row r="35" spans="1:7" ht="7" customHeight="1" x14ac:dyDescent="0.35">
      <c r="A35" s="11"/>
      <c r="B35" s="40"/>
      <c r="C35" s="40"/>
      <c r="D35" s="4"/>
      <c r="E35" s="9"/>
      <c r="F35" s="9"/>
      <c r="G35" s="24"/>
    </row>
    <row r="36" spans="1:7" s="6" customFormat="1" ht="140.15" customHeight="1" x14ac:dyDescent="0.35">
      <c r="A36" s="13"/>
      <c r="B36" s="38" t="s">
        <v>28</v>
      </c>
      <c r="C36" s="38"/>
      <c r="D36" s="38"/>
      <c r="E36" s="38"/>
      <c r="F36" s="38"/>
      <c r="G36" s="38"/>
    </row>
    <row r="37" spans="1:7" s="6" customFormat="1" x14ac:dyDescent="0.35">
      <c r="A37" s="13"/>
    </row>
    <row r="38" spans="1:7" s="6" customFormat="1" x14ac:dyDescent="0.35">
      <c r="A38" s="13"/>
      <c r="B38" s="6" t="s">
        <v>29</v>
      </c>
      <c r="D38" s="39" t="s">
        <v>30</v>
      </c>
      <c r="E38" s="39"/>
    </row>
    <row r="39" spans="1:7" ht="27.5" customHeight="1" x14ac:dyDescent="0.35">
      <c r="B39" s="31"/>
      <c r="C39" s="4"/>
      <c r="D39" s="35"/>
      <c r="E39" s="35"/>
      <c r="F39" s="35"/>
      <c r="G39" s="35"/>
    </row>
  </sheetData>
  <sheetProtection algorithmName="SHA-512" hashValue="RgH0ycaGIEPOovY4klCB2hwD+fREj4qYbiJEchqmyqYyu7WLUMP665bG/lIxggLLu9Qt3FPy2d+IFx4yCmUrmQ==" saltValue="FzQthth2yx3zY7Krk79M3Q==" spinCount="100000" sheet="1" selectLockedCells="1"/>
  <mergeCells count="14">
    <mergeCell ref="D39:G39"/>
    <mergeCell ref="B28:F28"/>
    <mergeCell ref="B29:G29"/>
    <mergeCell ref="E30:F30"/>
    <mergeCell ref="E32:F32"/>
    <mergeCell ref="B36:G36"/>
    <mergeCell ref="D38:E38"/>
    <mergeCell ref="B35:C35"/>
    <mergeCell ref="B34:C34"/>
    <mergeCell ref="C3:G3"/>
    <mergeCell ref="C5:F5"/>
    <mergeCell ref="B7:G7"/>
    <mergeCell ref="B26:C26"/>
    <mergeCell ref="B27:F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sklop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KASTELIC, Maja</dc:creator>
  <cp:lastModifiedBy>KASTELIC, Maja</cp:lastModifiedBy>
  <cp:lastPrinted>2025-04-09T07:29:31Z</cp:lastPrinted>
  <dcterms:created xsi:type="dcterms:W3CDTF">2017-11-29T13:26:14Z</dcterms:created>
  <dcterms:modified xsi:type="dcterms:W3CDTF">2025-04-09T07:37:32Z</dcterms:modified>
</cp:coreProperties>
</file>